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worldbankgroup-my.sharepoint.com/personal/vupeguicaro_worldbank_org1/Documents/Documents/JUPITER SOUTH SUDAN/"/>
    </mc:Choice>
  </mc:AlternateContent>
  <xr:revisionPtr revIDLastSave="38" documentId="8_{3C6D42C2-892F-49C1-8296-6E1BF3A20723}" xr6:coauthVersionLast="47" xr6:coauthVersionMax="47" xr10:uidLastSave="{8259E17F-1A19-4E21-9B17-9FF5C4AAE0D0}"/>
  <bookViews>
    <workbookView xWindow="28680" yWindow="-120" windowWidth="29040" windowHeight="15720" activeTab="1" xr2:uid="{45BF4BCA-567B-458E-8A58-EB37FB3D8D91}"/>
  </bookViews>
  <sheets>
    <sheet name="CASEOLAD SS" sheetId="4" r:id="rId1"/>
    <sheet name="Figure 13_Calculations"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8" l="1"/>
  <c r="C4" i="8"/>
  <c r="C6" i="8"/>
  <c r="D6" i="8"/>
  <c r="D5" i="8"/>
  <c r="D4" i="8"/>
  <c r="D3" i="8"/>
  <c r="D48" i="8"/>
  <c r="D49" i="8"/>
  <c r="D50" i="8"/>
  <c r="D51" i="8"/>
  <c r="D43" i="8"/>
  <c r="F6" i="8"/>
  <c r="F5" i="8"/>
  <c r="F4" i="8"/>
  <c r="F3" i="8"/>
  <c r="D34" i="8"/>
  <c r="G4" i="8"/>
  <c r="G5" i="8"/>
  <c r="G6" i="8"/>
  <c r="B6" i="8"/>
  <c r="B5" i="8"/>
  <c r="B4" i="8"/>
  <c r="B3" i="8"/>
  <c r="C25" i="8"/>
  <c r="B25" i="8"/>
  <c r="D11" i="8"/>
  <c r="C11" i="8"/>
  <c r="B11" i="8"/>
  <c r="D30" i="8"/>
  <c r="E6" i="4"/>
  <c r="D14" i="8"/>
  <c r="D13" i="8"/>
  <c r="D12" i="8"/>
  <c r="D42" i="8"/>
  <c r="D41" i="8"/>
  <c r="D40" i="8"/>
  <c r="D39" i="8"/>
  <c r="D31" i="8"/>
  <c r="D32" i="8"/>
  <c r="D33" i="8"/>
  <c r="D20" i="8"/>
  <c r="D21" i="8"/>
  <c r="D22" i="8"/>
  <c r="D23" i="8"/>
  <c r="D24" i="8"/>
  <c r="D19" i="8"/>
  <c r="E35" i="4"/>
  <c r="E3" i="8" s="1"/>
  <c r="D35" i="4"/>
  <c r="F35" i="4" s="1"/>
  <c r="G35" i="4" s="1"/>
  <c r="E34" i="4"/>
  <c r="D34" i="4"/>
  <c r="F34" i="4" s="1"/>
  <c r="G34" i="4" s="1"/>
  <c r="E33" i="4"/>
  <c r="D33" i="4"/>
  <c r="F33" i="4" s="1"/>
  <c r="G33" i="4" s="1"/>
  <c r="E25" i="4"/>
  <c r="E4" i="8" s="1"/>
  <c r="D25" i="4"/>
  <c r="F25" i="4" s="1"/>
  <c r="G25" i="4" s="1"/>
  <c r="E24" i="4"/>
  <c r="D24" i="4"/>
  <c r="F24" i="4" s="1"/>
  <c r="G24" i="4" s="1"/>
  <c r="E23" i="4"/>
  <c r="D23" i="4"/>
  <c r="F23" i="4" s="1"/>
  <c r="G23" i="4" s="1"/>
  <c r="E16" i="4"/>
  <c r="E5" i="8" s="1"/>
  <c r="D16" i="4"/>
  <c r="F16" i="4" s="1"/>
  <c r="G16" i="4" s="1"/>
  <c r="E15" i="4"/>
  <c r="D15" i="4"/>
  <c r="F15" i="4" s="1"/>
  <c r="G15" i="4" s="1"/>
  <c r="E14" i="4"/>
  <c r="D14" i="4"/>
  <c r="F14" i="4" s="1"/>
  <c r="G14" i="4" s="1"/>
  <c r="E7" i="4"/>
  <c r="E8" i="4"/>
  <c r="E6" i="8" s="1"/>
  <c r="D6" i="4"/>
  <c r="F6" i="4" s="1"/>
  <c r="G6" i="4" s="1"/>
  <c r="D7" i="4"/>
  <c r="F7" i="4" s="1"/>
  <c r="G7" i="4" s="1"/>
  <c r="D8" i="4"/>
  <c r="F8" i="4" s="1"/>
  <c r="G8" i="4" s="1"/>
  <c r="D25" i="8" l="1"/>
  <c r="G3" i="8"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3F92393-29C8-4DB1-9DE9-7288076BF6E0}" keepAlive="1" name="Query - JUPITER for Coding" description="Connection to the 'JUPITER for Coding' query in the workbook." type="5" refreshedVersion="8" background="1" saveData="1">
    <dbPr connection="Provider=Microsoft.Mashup.OleDb.1;Data Source=$Workbook$;Location=&quot;JUPITER for Coding&quot;;Extended Properties=&quot;&quot;" command="SELECT * FROM [JUPITER for Coding]"/>
  </connection>
</connections>
</file>

<file path=xl/sharedStrings.xml><?xml version="1.0" encoding="utf-8"?>
<sst xmlns="http://schemas.openxmlformats.org/spreadsheetml/2006/main" count="113" uniqueCount="65">
  <si>
    <t>Supreme Court</t>
  </si>
  <si>
    <t>Year</t>
  </si>
  <si>
    <t>Incoming Cases</t>
  </si>
  <si>
    <t>Resolved Cases</t>
  </si>
  <si>
    <t>Pending</t>
  </si>
  <si>
    <t>Clearance Rate</t>
  </si>
  <si>
    <t>Case Turnover Ratio</t>
  </si>
  <si>
    <t>Disposition Time</t>
  </si>
  <si>
    <t>High Court of Central Equatoria State</t>
  </si>
  <si>
    <t>Juba County Court</t>
  </si>
  <si>
    <t>Counted by Richard and CC Clerk</t>
  </si>
  <si>
    <t>Incoming</t>
  </si>
  <si>
    <t>Court</t>
  </si>
  <si>
    <t>Kenya</t>
  </si>
  <si>
    <t>Liberia</t>
  </si>
  <si>
    <t>Rwanda</t>
  </si>
  <si>
    <t>South Sudan</t>
  </si>
  <si>
    <t>Tanzania</t>
  </si>
  <si>
    <t>Uganda</t>
  </si>
  <si>
    <t>Primary Court</t>
  </si>
  <si>
    <t>High Court</t>
  </si>
  <si>
    <t>Court of Appeal</t>
  </si>
  <si>
    <t>-</t>
  </si>
  <si>
    <t>Highest National Court</t>
  </si>
  <si>
    <t>Kenya 2022-2023</t>
  </si>
  <si>
    <t>Completed</t>
  </si>
  <si>
    <t>Clearance rate</t>
  </si>
  <si>
    <t>Magistrate Courts</t>
  </si>
  <si>
    <t>Uganda 2022-2023</t>
  </si>
  <si>
    <t>Courts of Appeal</t>
  </si>
  <si>
    <t>High Courts</t>
  </si>
  <si>
    <t>Chief Magistrate Courts</t>
  </si>
  <si>
    <t>Magistrate Grade 1</t>
  </si>
  <si>
    <t>Magistrate Grade 2</t>
  </si>
  <si>
    <t>All Magistrate Courts</t>
  </si>
  <si>
    <t>Court of Resident Magistrates</t>
  </si>
  <si>
    <t>District Courts</t>
  </si>
  <si>
    <t>Primary Courts</t>
  </si>
  <si>
    <t>Intermediate Courts</t>
  </si>
  <si>
    <t>Liberia 2022</t>
  </si>
  <si>
    <t xml:space="preserve">Incoming </t>
  </si>
  <si>
    <t>Specialized Court</t>
  </si>
  <si>
    <t>Circuit Court</t>
  </si>
  <si>
    <t>Magistrate Court</t>
  </si>
  <si>
    <t>Figure 13</t>
  </si>
  <si>
    <r>
      <rPr>
        <i/>
        <sz val="11"/>
        <color theme="1"/>
        <rFont val="Calibri"/>
        <family val="2"/>
        <scheme val="minor"/>
      </rPr>
      <t>Note</t>
    </r>
    <r>
      <rPr>
        <sz val="11"/>
        <color theme="1"/>
        <rFont val="Calibri"/>
        <family val="2"/>
        <scheme val="minor"/>
      </rPr>
      <t>: For number of cases, see Supreme Court cases (page 117), Court of Appeal (p. 119), High Court (p. 121), Magistrate (p. 130).</t>
    </r>
  </si>
  <si>
    <t>Source: Judiciary Annual Report 2022/23</t>
  </si>
  <si>
    <t>Source: Judiciary Annual Performance Report 2022-2023</t>
  </si>
  <si>
    <t>Tanzania 2023</t>
  </si>
  <si>
    <r>
      <rPr>
        <i/>
        <sz val="11"/>
        <color theme="1"/>
        <rFont val="Calibri"/>
        <family val="2"/>
        <scheme val="minor"/>
      </rPr>
      <t>Note</t>
    </r>
    <r>
      <rPr>
        <sz val="11"/>
        <color theme="1"/>
        <rFont val="Calibri"/>
        <family val="2"/>
        <scheme val="minor"/>
      </rPr>
      <t>: For number of cases at all court levels, see page 21 of the report for registered and completed cases.</t>
    </r>
  </si>
  <si>
    <r>
      <rPr>
        <i/>
        <sz val="11"/>
        <color theme="1"/>
        <rFont val="Calibri"/>
        <family val="2"/>
        <scheme val="minor"/>
      </rPr>
      <t>Note</t>
    </r>
    <r>
      <rPr>
        <sz val="11"/>
        <color theme="1"/>
        <rFont val="Calibri"/>
        <family val="2"/>
        <scheme val="minor"/>
      </rPr>
      <t xml:space="preserve">: For number of cases at all court levels, see page 16 of the report for filed and pending cases. </t>
    </r>
  </si>
  <si>
    <t>Source: Performance of the Judiciary during the year 2022-2023</t>
  </si>
  <si>
    <r>
      <rPr>
        <i/>
        <sz val="11"/>
        <color theme="1"/>
        <rFont val="Calibri"/>
        <family val="2"/>
        <scheme val="minor"/>
      </rPr>
      <t>Note</t>
    </r>
    <r>
      <rPr>
        <sz val="11"/>
        <color theme="1"/>
        <rFont val="Calibri"/>
        <family val="2"/>
        <scheme val="minor"/>
      </rPr>
      <t xml:space="preserve">: For number of cases at all court levels, see page 57 of the report for incoming and resolved cases. </t>
    </r>
  </si>
  <si>
    <r>
      <rPr>
        <i/>
        <sz val="11"/>
        <color theme="1"/>
        <rFont val="Calibri"/>
        <family val="2"/>
        <scheme val="minor"/>
      </rPr>
      <t>Note</t>
    </r>
    <r>
      <rPr>
        <sz val="11"/>
        <color theme="1"/>
        <rFont val="Calibri"/>
        <family val="2"/>
        <scheme val="minor"/>
      </rPr>
      <t xml:space="preserve">: For number of cases at all court levels, see figure of "Filed cases vs. judged cases" in section 1.2. </t>
    </r>
  </si>
  <si>
    <t>Rwanda 2022-2023</t>
  </si>
  <si>
    <t>CLEARANCE RATES SOUTH SUDAN</t>
  </si>
  <si>
    <r>
      <rPr>
        <i/>
        <sz val="11"/>
        <color theme="1"/>
        <rFont val="Calibri"/>
        <family val="2"/>
        <scheme val="minor"/>
      </rPr>
      <t>Source</t>
    </r>
    <r>
      <rPr>
        <sz val="11"/>
        <color theme="1"/>
        <rFont val="Calibri"/>
        <family val="2"/>
        <scheme val="minor"/>
      </rPr>
      <t>: During the mission in June 2024, the World Bank Group team extracted the information by counting manually from the physical docket books at the Supreme Court of South Sudan with the support from the court clerk.</t>
    </r>
  </si>
  <si>
    <r>
      <rPr>
        <i/>
        <sz val="11"/>
        <color theme="1"/>
        <rFont val="Calibri"/>
        <family val="2"/>
        <scheme val="minor"/>
      </rPr>
      <t>Note</t>
    </r>
    <r>
      <rPr>
        <sz val="11"/>
        <color theme="1"/>
        <rFont val="Calibri"/>
        <family val="2"/>
        <scheme val="minor"/>
      </rPr>
      <t xml:space="preserve">: The clearance rate refers to the relationship between the new cases and completed cases within one period (resolved/incoming*100). </t>
    </r>
  </si>
  <si>
    <r>
      <rPr>
        <i/>
        <sz val="11"/>
        <color theme="1"/>
        <rFont val="Calibri"/>
        <family val="2"/>
        <scheme val="minor"/>
      </rPr>
      <t xml:space="preserve">Source: </t>
    </r>
    <r>
      <rPr>
        <sz val="11"/>
        <color theme="1"/>
        <rFont val="Calibri"/>
        <family val="2"/>
        <scheme val="minor"/>
      </rPr>
      <t>During the mission in June 2024, the World Bank Group team extracted the caseload information from the Juba County Court by counting manually from the physical docket books with the support from the court clerk.</t>
    </r>
  </si>
  <si>
    <r>
      <rPr>
        <i/>
        <sz val="11"/>
        <color theme="1"/>
        <rFont val="Calibri"/>
        <family val="2"/>
        <scheme val="minor"/>
      </rPr>
      <t xml:space="preserve">Source: </t>
    </r>
    <r>
      <rPr>
        <sz val="11"/>
        <color theme="1"/>
        <rFont val="Calibri"/>
        <family val="2"/>
        <scheme val="minor"/>
      </rPr>
      <t>During the mission in June 2024, the World Bank Group received a report for criminal and civil appeals at the High Court of Central Equatoria.</t>
    </r>
  </si>
  <si>
    <r>
      <rPr>
        <i/>
        <sz val="11"/>
        <color theme="1"/>
        <rFont val="Calibri"/>
        <family val="2"/>
        <scheme val="minor"/>
      </rPr>
      <t>Note</t>
    </r>
    <r>
      <rPr>
        <sz val="11"/>
        <color theme="1"/>
        <rFont val="Calibri"/>
        <family val="2"/>
        <scheme val="minor"/>
      </rPr>
      <t xml:space="preserve">: To calculate the incoming, resolved, and pending cases, the team added up the number of civil appeals and criminal appeals, as reported by the Judiciary. </t>
    </r>
  </si>
  <si>
    <r>
      <rPr>
        <i/>
        <sz val="11"/>
        <color theme="1"/>
        <rFont val="Calibri"/>
        <family val="2"/>
        <scheme val="minor"/>
      </rPr>
      <t xml:space="preserve">Source: </t>
    </r>
    <r>
      <rPr>
        <sz val="11"/>
        <color theme="1"/>
        <rFont val="Calibri"/>
        <family val="2"/>
        <scheme val="minor"/>
      </rPr>
      <t>During the mission in June 2024, the World Bank Group team extracted the caseload information from the Court of Appeal of Greater Equatoria by counting manually from the physical docket books with the support from the court clerk.</t>
    </r>
  </si>
  <si>
    <t>Court of Appeal of Greater Equatoria</t>
  </si>
  <si>
    <t>Source: JUPITER assessment for Liberia 2023</t>
  </si>
  <si>
    <t>Source: Comprehensive Performance Report of the Judicial Functions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</si>
</sst>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9" x14ac:knownFonts="1">
    <font>
      <sz val="11"/>
      <color theme="1"/>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
      <sz val="10"/>
      <color rgb="FF000000"/>
      <name val="Calibri"/>
      <family val="2"/>
      <scheme val="minor"/>
    </font>
    <font>
      <b/>
      <sz val="10"/>
      <color rgb="FF000000"/>
      <name val="Calibri"/>
      <family val="2"/>
      <scheme val="minor"/>
    </font>
    <font>
      <b/>
      <sz val="11"/>
      <color theme="0"/>
      <name val="Calibri"/>
      <family val="2"/>
      <scheme val="minor"/>
    </font>
    <font>
      <sz val="11"/>
      <color theme="0"/>
      <name val="Calibri"/>
      <family val="2"/>
      <scheme val="minor"/>
    </font>
    <font>
      <i/>
      <sz val="11"/>
      <color theme="1"/>
      <name val="Calibri"/>
      <family val="2"/>
      <scheme val="minor"/>
    </font>
  </fonts>
  <fills count="3">
    <fill>
      <patternFill patternType="none"/>
    </fill>
    <fill>
      <patternFill patternType="gray125"/>
    </fill>
    <fill>
      <patternFill patternType="solid">
        <fgColor theme="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9" fontId="2" fillId="0" borderId="0" applyFont="0" applyFill="0" applyBorder="0" applyAlignment="0" applyProtection="0"/>
    <xf numFmtId="0" fontId="3" fillId="0" borderId="0" applyNumberFormat="0" applyFill="0" applyBorder="0" applyAlignment="0" applyProtection="0"/>
  </cellStyleXfs>
  <cellXfs count="41">
    <xf numFmtId="0" fontId="0" fillId="0" borderId="0" xfId="0"/>
    <xf numFmtId="0" fontId="0" fillId="0" borderId="1" xfId="0" applyBorder="1" applyAlignment="1">
      <alignment horizontal="center" vertical="center"/>
    </xf>
    <xf numFmtId="0" fontId="1" fillId="0" borderId="0" xfId="0" applyFont="1"/>
    <xf numFmtId="9" fontId="0" fillId="0" borderId="1" xfId="1" applyFont="1" applyBorder="1" applyAlignment="1">
      <alignment horizontal="center" vertical="center"/>
    </xf>
    <xf numFmtId="1"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0" fillId="0" borderId="0" xfId="0" applyAlignment="1">
      <alignment horizontal="center" vertical="center"/>
    </xf>
    <xf numFmtId="0" fontId="0" fillId="0" borderId="1" xfId="0" applyBorder="1"/>
    <xf numFmtId="0" fontId="1" fillId="0" borderId="1" xfId="0" applyFont="1" applyBorder="1"/>
    <xf numFmtId="9" fontId="0" fillId="0" borderId="1" xfId="1" applyFont="1" applyBorder="1"/>
    <xf numFmtId="0" fontId="3" fillId="0" borderId="0" xfId="2"/>
    <xf numFmtId="9" fontId="1" fillId="0" borderId="1" xfId="1" applyFont="1" applyBorder="1"/>
    <xf numFmtId="9" fontId="1" fillId="0" borderId="1" xfId="1" applyFont="1" applyFill="1" applyBorder="1"/>
    <xf numFmtId="9" fontId="0" fillId="0" borderId="1" xfId="0" applyNumberFormat="1" applyBorder="1" applyAlignment="1">
      <alignment horizontal="center"/>
    </xf>
    <xf numFmtId="1" fontId="4" fillId="0" borderId="1" xfId="0" applyNumberFormat="1" applyFont="1" applyBorder="1" applyAlignment="1">
      <alignment horizontal="center" vertical="center" wrapText="1"/>
    </xf>
    <xf numFmtId="9" fontId="4" fillId="0" borderId="1" xfId="1" applyFont="1" applyBorder="1" applyAlignment="1">
      <alignment horizontal="center" vertical="center" wrapText="1"/>
    </xf>
    <xf numFmtId="9" fontId="4" fillId="0" borderId="0" xfId="1" applyFont="1" applyBorder="1" applyAlignment="1">
      <alignment horizontal="center" vertical="center" wrapText="1"/>
    </xf>
    <xf numFmtId="9" fontId="0" fillId="0" borderId="0" xfId="0" applyNumberFormat="1" applyAlignment="1">
      <alignment horizontal="center"/>
    </xf>
    <xf numFmtId="0" fontId="1" fillId="0" borderId="0" xfId="0" applyFont="1" applyAlignment="1">
      <alignment horizontal="center" vertical="center"/>
    </xf>
    <xf numFmtId="9" fontId="0" fillId="0" borderId="0" xfId="0" applyNumberFormat="1" applyAlignment="1">
      <alignment horizontal="center" vertical="center"/>
    </xf>
    <xf numFmtId="9" fontId="2" fillId="0" borderId="1" xfId="1" applyFont="1" applyBorder="1" applyAlignment="1">
      <alignment horizontal="center" vertical="center"/>
    </xf>
    <xf numFmtId="0" fontId="0" fillId="0" borderId="2" xfId="0" applyBorder="1"/>
    <xf numFmtId="0" fontId="1" fillId="0" borderId="0" xfId="0" applyFont="1" applyAlignment="1">
      <alignment horizontal="center"/>
    </xf>
    <xf numFmtId="1" fontId="5" fillId="0" borderId="0" xfId="0" applyNumberFormat="1" applyFont="1" applyAlignment="1">
      <alignment horizontal="center" vertical="center" wrapText="1"/>
    </xf>
    <xf numFmtId="164" fontId="1" fillId="0" borderId="0" xfId="0" applyNumberFormat="1" applyFont="1"/>
    <xf numFmtId="1" fontId="1" fillId="0" borderId="0" xfId="0" applyNumberFormat="1" applyFont="1"/>
    <xf numFmtId="1" fontId="4" fillId="0" borderId="0" xfId="0" applyNumberFormat="1" applyFont="1" applyAlignment="1">
      <alignment horizontal="center" vertical="center" wrapText="1"/>
    </xf>
    <xf numFmtId="164" fontId="0" fillId="0" borderId="0" xfId="0" applyNumberFormat="1"/>
    <xf numFmtId="1" fontId="0" fillId="0" borderId="0" xfId="0" applyNumberFormat="1"/>
    <xf numFmtId="0" fontId="6" fillId="2" borderId="1" xfId="0" applyFont="1" applyFill="1" applyBorder="1" applyAlignment="1">
      <alignment horizontal="center" vertical="center"/>
    </xf>
    <xf numFmtId="9" fontId="5" fillId="0" borderId="1" xfId="1" applyFont="1" applyBorder="1" applyAlignment="1">
      <alignment horizontal="center" vertical="center" wrapText="1"/>
    </xf>
    <xf numFmtId="0" fontId="0" fillId="2" borderId="0" xfId="0" applyFill="1"/>
    <xf numFmtId="0" fontId="7" fillId="2" borderId="0" xfId="0" applyFont="1" applyFill="1"/>
    <xf numFmtId="0" fontId="0" fillId="0" borderId="0" xfId="0" applyAlignment="1">
      <alignment horizontal="left" wrapText="1"/>
    </xf>
    <xf numFmtId="0" fontId="0" fillId="0" borderId="0" xfId="0" applyAlignment="1">
      <alignment horizontal="left" vertical="top" wrapText="1"/>
    </xf>
    <xf numFmtId="0" fontId="6" fillId="2" borderId="1" xfId="0" applyFont="1" applyFill="1" applyBorder="1" applyAlignment="1">
      <alignment horizontal="center"/>
    </xf>
    <xf numFmtId="0" fontId="0" fillId="0" borderId="3" xfId="0" applyBorder="1" applyAlignment="1">
      <alignment horizontal="left" vertical="center" wrapText="1"/>
    </xf>
    <xf numFmtId="0" fontId="0" fillId="0" borderId="3" xfId="0" applyBorder="1" applyAlignment="1">
      <alignment horizontal="left" wrapText="1"/>
    </xf>
    <xf numFmtId="0" fontId="0" fillId="0" borderId="0" xfId="0" applyAlignment="1">
      <alignment horizontal="left" wrapText="1"/>
    </xf>
    <xf numFmtId="0" fontId="0" fillId="0" borderId="0" xfId="0" applyAlignment="1">
      <alignment horizontal="left" vertical="top" wrapText="1"/>
    </xf>
    <xf numFmtId="0" fontId="0" fillId="0" borderId="3" xfId="0" applyBorder="1" applyAlignment="1">
      <alignment horizont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482765145605297"/>
          <c:y val="0.17078958332518318"/>
          <c:w val="0.80985128561264474"/>
          <c:h val="0.30032563111505794"/>
        </c:manualLayout>
      </c:layout>
      <c:barChart>
        <c:barDir val="col"/>
        <c:grouping val="clustered"/>
        <c:varyColors val="0"/>
        <c:ser>
          <c:idx val="0"/>
          <c:order val="0"/>
          <c:tx>
            <c:strRef>
              <c:f>'Figure 13_Calculations'!$B$2</c:f>
              <c:strCache>
                <c:ptCount val="1"/>
                <c:pt idx="0">
                  <c:v>Kenya</c:v>
                </c:pt>
              </c:strCache>
            </c:strRef>
          </c:tx>
          <c:spPr>
            <a:solidFill>
              <a:srgbClr val="002060"/>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 13_Calculations'!$A$3:$A$6</c:f>
              <c:strCache>
                <c:ptCount val="4"/>
                <c:pt idx="0">
                  <c:v>Primary Court</c:v>
                </c:pt>
                <c:pt idx="1">
                  <c:v>High Court</c:v>
                </c:pt>
                <c:pt idx="2">
                  <c:v>Court of Appeal</c:v>
                </c:pt>
                <c:pt idx="3">
                  <c:v>Highest National Court</c:v>
                </c:pt>
              </c:strCache>
            </c:strRef>
          </c:cat>
          <c:val>
            <c:numRef>
              <c:f>'Figure 13_Calculations'!$B$3:$B$6</c:f>
              <c:numCache>
                <c:formatCode>0%</c:formatCode>
                <c:ptCount val="4"/>
                <c:pt idx="0">
                  <c:v>0.97946490033807043</c:v>
                </c:pt>
                <c:pt idx="1">
                  <c:v>1.1335398618269548</c:v>
                </c:pt>
                <c:pt idx="2">
                  <c:v>0.70386988222097591</c:v>
                </c:pt>
                <c:pt idx="3">
                  <c:v>1.2666666666666666</c:v>
                </c:pt>
              </c:numCache>
            </c:numRef>
          </c:val>
          <c:extLst>
            <c:ext xmlns:c16="http://schemas.microsoft.com/office/drawing/2014/chart" uri="{C3380CC4-5D6E-409C-BE32-E72D297353CC}">
              <c16:uniqueId val="{00000000-E9D9-47DB-BDB5-57D57DCF19C0}"/>
            </c:ext>
          </c:extLst>
        </c:ser>
        <c:ser>
          <c:idx val="1"/>
          <c:order val="1"/>
          <c:tx>
            <c:strRef>
              <c:f>'Figure 13_Calculations'!$C$2</c:f>
              <c:strCache>
                <c:ptCount val="1"/>
                <c:pt idx="0">
                  <c:v>Liberia</c:v>
                </c:pt>
              </c:strCache>
            </c:strRef>
          </c:tx>
          <c:spPr>
            <a:solidFill>
              <a:srgbClr val="0070C0"/>
            </a:solidFill>
            <a:ln>
              <a:noFill/>
            </a:ln>
            <a:effectLst/>
          </c:spPr>
          <c:invertIfNegative val="0"/>
          <c:dLbls>
            <c:dLbl>
              <c:idx val="2"/>
              <c:tx>
                <c:rich>
                  <a:bodyPr/>
                  <a:lstStyle/>
                  <a:p>
                    <a:r>
                      <a:rPr lang="en-US"/>
                      <a:t>N/A</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63D-4AD0-BFF1-8446E6F5B19F}"/>
                </c:ext>
              </c:extLst>
            </c:dLbl>
            <c:spPr>
              <a:noFill/>
              <a:ln>
                <a:noFill/>
              </a:ln>
              <a:effectLst/>
            </c:spPr>
            <c:txPr>
              <a:bodyPr rot="-540000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 13_Calculations'!$A$3:$A$6</c:f>
              <c:strCache>
                <c:ptCount val="4"/>
                <c:pt idx="0">
                  <c:v>Primary Court</c:v>
                </c:pt>
                <c:pt idx="1">
                  <c:v>High Court</c:v>
                </c:pt>
                <c:pt idx="2">
                  <c:v>Court of Appeal</c:v>
                </c:pt>
                <c:pt idx="3">
                  <c:v>Highest National Court</c:v>
                </c:pt>
              </c:strCache>
            </c:strRef>
          </c:cat>
          <c:val>
            <c:numRef>
              <c:f>'Figure 13_Calculations'!$C$3:$C$6</c:f>
              <c:numCache>
                <c:formatCode>0%</c:formatCode>
                <c:ptCount val="4"/>
                <c:pt idx="0">
                  <c:v>0.53461833525124669</c:v>
                </c:pt>
                <c:pt idx="1">
                  <c:v>0.37569421757595556</c:v>
                </c:pt>
                <c:pt idx="2" formatCode="General">
                  <c:v>0</c:v>
                </c:pt>
                <c:pt idx="3">
                  <c:v>6.4903846153846159E-2</c:v>
                </c:pt>
              </c:numCache>
            </c:numRef>
          </c:val>
          <c:extLst>
            <c:ext xmlns:c16="http://schemas.microsoft.com/office/drawing/2014/chart" uri="{C3380CC4-5D6E-409C-BE32-E72D297353CC}">
              <c16:uniqueId val="{00000001-E9D9-47DB-BDB5-57D57DCF19C0}"/>
            </c:ext>
          </c:extLst>
        </c:ser>
        <c:ser>
          <c:idx val="2"/>
          <c:order val="2"/>
          <c:tx>
            <c:strRef>
              <c:f>'Figure 13_Calculations'!$D$2</c:f>
              <c:strCache>
                <c:ptCount val="1"/>
                <c:pt idx="0">
                  <c:v>Rwanda</c:v>
                </c:pt>
              </c:strCache>
            </c:strRef>
          </c:tx>
          <c:spPr>
            <a:solidFill>
              <a:schemeClr val="accent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 13_Calculations'!$A$3:$A$6</c:f>
              <c:strCache>
                <c:ptCount val="4"/>
                <c:pt idx="0">
                  <c:v>Primary Court</c:v>
                </c:pt>
                <c:pt idx="1">
                  <c:v>High Court</c:v>
                </c:pt>
                <c:pt idx="2">
                  <c:v>Court of Appeal</c:v>
                </c:pt>
                <c:pt idx="3">
                  <c:v>Highest National Court</c:v>
                </c:pt>
              </c:strCache>
            </c:strRef>
          </c:cat>
          <c:val>
            <c:numRef>
              <c:f>'Figure 13_Calculations'!$D$3:$D$6</c:f>
              <c:numCache>
                <c:formatCode>0%</c:formatCode>
                <c:ptCount val="4"/>
                <c:pt idx="0">
                  <c:v>0.90080413555427929</c:v>
                </c:pt>
                <c:pt idx="1">
                  <c:v>0.68149617455369793</c:v>
                </c:pt>
                <c:pt idx="2">
                  <c:v>0.92343387470997684</c:v>
                </c:pt>
                <c:pt idx="3">
                  <c:v>0.83333333333333348</c:v>
                </c:pt>
              </c:numCache>
            </c:numRef>
          </c:val>
          <c:extLst>
            <c:ext xmlns:c16="http://schemas.microsoft.com/office/drawing/2014/chart" uri="{C3380CC4-5D6E-409C-BE32-E72D297353CC}">
              <c16:uniqueId val="{00000002-E9D9-47DB-BDB5-57D57DCF19C0}"/>
            </c:ext>
          </c:extLst>
        </c:ser>
        <c:ser>
          <c:idx val="3"/>
          <c:order val="3"/>
          <c:tx>
            <c:strRef>
              <c:f>'Figure 13_Calculations'!$E$2</c:f>
              <c:strCache>
                <c:ptCount val="1"/>
                <c:pt idx="0">
                  <c:v>South Sudan</c:v>
                </c:pt>
              </c:strCache>
            </c:strRef>
          </c:tx>
          <c:spPr>
            <a:solidFill>
              <a:schemeClr val="accent2"/>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1200" b="1"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 13_Calculations'!$A$3:$A$6</c:f>
              <c:strCache>
                <c:ptCount val="4"/>
                <c:pt idx="0">
                  <c:v>Primary Court</c:v>
                </c:pt>
                <c:pt idx="1">
                  <c:v>High Court</c:v>
                </c:pt>
                <c:pt idx="2">
                  <c:v>Court of Appeal</c:v>
                </c:pt>
                <c:pt idx="3">
                  <c:v>Highest National Court</c:v>
                </c:pt>
              </c:strCache>
            </c:strRef>
          </c:cat>
          <c:val>
            <c:numRef>
              <c:f>'Figure 13_Calculations'!$E$3:$E$6</c:f>
              <c:numCache>
                <c:formatCode>0%</c:formatCode>
                <c:ptCount val="4"/>
                <c:pt idx="0">
                  <c:v>0.24893314366998578</c:v>
                </c:pt>
                <c:pt idx="1">
                  <c:v>0.68805970149253737</c:v>
                </c:pt>
                <c:pt idx="2">
                  <c:v>0.26200000000000001</c:v>
                </c:pt>
                <c:pt idx="3">
                  <c:v>0.14222222222222222</c:v>
                </c:pt>
              </c:numCache>
            </c:numRef>
          </c:val>
          <c:extLst>
            <c:ext xmlns:c16="http://schemas.microsoft.com/office/drawing/2014/chart" uri="{C3380CC4-5D6E-409C-BE32-E72D297353CC}">
              <c16:uniqueId val="{00000003-E9D9-47DB-BDB5-57D57DCF19C0}"/>
            </c:ext>
          </c:extLst>
        </c:ser>
        <c:ser>
          <c:idx val="4"/>
          <c:order val="4"/>
          <c:tx>
            <c:strRef>
              <c:f>'Figure 13_Calculations'!$F$2</c:f>
              <c:strCache>
                <c:ptCount val="1"/>
                <c:pt idx="0">
                  <c:v>Tanzania</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 13_Calculations'!$A$3:$A$6</c:f>
              <c:strCache>
                <c:ptCount val="4"/>
                <c:pt idx="0">
                  <c:v>Primary Court</c:v>
                </c:pt>
                <c:pt idx="1">
                  <c:v>High Court</c:v>
                </c:pt>
                <c:pt idx="2">
                  <c:v>Court of Appeal</c:v>
                </c:pt>
                <c:pt idx="3">
                  <c:v>Highest National Court</c:v>
                </c:pt>
              </c:strCache>
            </c:strRef>
          </c:cat>
          <c:val>
            <c:numRef>
              <c:f>'Figure 13_Calculations'!$F$3:$F$6</c:f>
              <c:numCache>
                <c:formatCode>0%</c:formatCode>
                <c:ptCount val="4"/>
                <c:pt idx="0">
                  <c:v>0.9878551890951015</c:v>
                </c:pt>
                <c:pt idx="1">
                  <c:v>1.0445103857566767</c:v>
                </c:pt>
                <c:pt idx="2">
                  <c:v>1.0240592870935754</c:v>
                </c:pt>
                <c:pt idx="3">
                  <c:v>1.002934463645256</c:v>
                </c:pt>
              </c:numCache>
            </c:numRef>
          </c:val>
          <c:extLst>
            <c:ext xmlns:c16="http://schemas.microsoft.com/office/drawing/2014/chart" uri="{C3380CC4-5D6E-409C-BE32-E72D297353CC}">
              <c16:uniqueId val="{00000004-E9D9-47DB-BDB5-57D57DCF19C0}"/>
            </c:ext>
          </c:extLst>
        </c:ser>
        <c:ser>
          <c:idx val="5"/>
          <c:order val="5"/>
          <c:tx>
            <c:strRef>
              <c:f>'Figure 13_Calculations'!$G$2</c:f>
              <c:strCache>
                <c:ptCount val="1"/>
                <c:pt idx="0">
                  <c:v>Uganda</c:v>
                </c:pt>
              </c:strCache>
            </c:strRef>
          </c:tx>
          <c:spPr>
            <a:solidFill>
              <a:schemeClr val="accent1">
                <a:lumMod val="20000"/>
                <a:lumOff val="8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 13_Calculations'!$A$3:$A$6</c:f>
              <c:strCache>
                <c:ptCount val="4"/>
                <c:pt idx="0">
                  <c:v>Primary Court</c:v>
                </c:pt>
                <c:pt idx="1">
                  <c:v>High Court</c:v>
                </c:pt>
                <c:pt idx="2">
                  <c:v>Court of Appeal</c:v>
                </c:pt>
                <c:pt idx="3">
                  <c:v>Highest National Court</c:v>
                </c:pt>
              </c:strCache>
            </c:strRef>
          </c:cat>
          <c:val>
            <c:numRef>
              <c:f>'Figure 13_Calculations'!$G$3:$G$6</c:f>
              <c:numCache>
                <c:formatCode>0%</c:formatCode>
                <c:ptCount val="4"/>
                <c:pt idx="0">
                  <c:v>0.97289764536280632</c:v>
                </c:pt>
                <c:pt idx="1">
                  <c:v>0.74520150699421206</c:v>
                </c:pt>
                <c:pt idx="2">
                  <c:v>0.67176039119804398</c:v>
                </c:pt>
                <c:pt idx="3">
                  <c:v>0.43356643356643354</c:v>
                </c:pt>
              </c:numCache>
            </c:numRef>
          </c:val>
          <c:extLst>
            <c:ext xmlns:c16="http://schemas.microsoft.com/office/drawing/2014/chart" uri="{C3380CC4-5D6E-409C-BE32-E72D297353CC}">
              <c16:uniqueId val="{00000005-E9D9-47DB-BDB5-57D57DCF19C0}"/>
            </c:ext>
          </c:extLst>
        </c:ser>
        <c:dLbls>
          <c:dLblPos val="outEnd"/>
          <c:showLegendKey val="0"/>
          <c:showVal val="1"/>
          <c:showCatName val="0"/>
          <c:showSerName val="0"/>
          <c:showPercent val="0"/>
          <c:showBubbleSize val="0"/>
        </c:dLbls>
        <c:gapWidth val="444"/>
        <c:overlap val="-90"/>
        <c:axId val="464005600"/>
        <c:axId val="464006560"/>
      </c:barChart>
      <c:catAx>
        <c:axId val="46400560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cap="all" spc="120" normalizeH="0" baseline="0">
                <a:solidFill>
                  <a:schemeClr val="tx1">
                    <a:lumMod val="65000"/>
                    <a:lumOff val="35000"/>
                  </a:schemeClr>
                </a:solidFill>
                <a:latin typeface="+mn-lt"/>
                <a:ea typeface="+mn-ea"/>
                <a:cs typeface="+mn-cs"/>
              </a:defRPr>
            </a:pPr>
            <a:endParaRPr lang="en-US"/>
          </a:p>
        </c:txPr>
        <c:crossAx val="464006560"/>
        <c:crosses val="autoZero"/>
        <c:auto val="1"/>
        <c:lblAlgn val="ctr"/>
        <c:lblOffset val="100"/>
        <c:noMultiLvlLbl val="0"/>
      </c:catAx>
      <c:valAx>
        <c:axId val="464006560"/>
        <c:scaling>
          <c:orientation val="minMax"/>
        </c:scaling>
        <c:delete val="1"/>
        <c:axPos val="l"/>
        <c:title>
          <c:tx>
            <c:rich>
              <a:bodyPr rot="0" spcFirstLastPara="1" vertOverflow="ellipsis" wrap="square" anchor="ctr" anchorCtr="1"/>
              <a:lstStyle/>
              <a:p>
                <a:pPr>
                  <a:defRPr sz="1200" b="0" i="0" u="none" strike="noStrike" kern="1200" cap="all" baseline="0">
                    <a:solidFill>
                      <a:schemeClr val="tx1">
                        <a:lumMod val="65000"/>
                        <a:lumOff val="35000"/>
                      </a:schemeClr>
                    </a:solidFill>
                    <a:latin typeface="+mn-lt"/>
                    <a:ea typeface="+mn-ea"/>
                    <a:cs typeface="+mn-cs"/>
                  </a:defRPr>
                </a:pPr>
                <a:r>
                  <a:rPr lang="en-US" b="0">
                    <a:solidFill>
                      <a:sysClr val="windowText" lastClr="000000"/>
                    </a:solidFill>
                  </a:rPr>
                  <a:t>Clearance </a:t>
                </a:r>
              </a:p>
              <a:p>
                <a:pPr>
                  <a:defRPr/>
                </a:pPr>
                <a:r>
                  <a:rPr lang="en-US" b="0">
                    <a:solidFill>
                      <a:sysClr val="windowText" lastClr="000000"/>
                    </a:solidFill>
                  </a:rPr>
                  <a:t>Rates</a:t>
                </a:r>
              </a:p>
            </c:rich>
          </c:tx>
          <c:layout>
            <c:manualLayout>
              <c:xMode val="edge"/>
              <c:yMode val="edge"/>
              <c:x val="4.4483678353435391E-2"/>
              <c:y val="0.33485625098844451"/>
            </c:manualLayout>
          </c:layout>
          <c:overlay val="0"/>
          <c:spPr>
            <a:noFill/>
            <a:ln>
              <a:noFill/>
            </a:ln>
            <a:effectLst/>
          </c:spPr>
          <c:txPr>
            <a:bodyPr rot="0" spcFirstLastPara="1" vertOverflow="ellipsis" wrap="square" anchor="ctr" anchorCtr="1"/>
            <a:lstStyle/>
            <a:p>
              <a:pPr>
                <a:defRPr sz="1200" b="0" i="0" u="none" strike="noStrike" kern="1200" cap="all"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crossAx val="464005600"/>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1200" b="0" i="0" u="none" strike="noStrike" kern="1200" baseline="0">
                <a:solidFill>
                  <a:sysClr val="windowText" lastClr="000000"/>
                </a:solidFill>
                <a:latin typeface="+mn-lt"/>
                <a:ea typeface="+mn-ea"/>
                <a:cs typeface="+mn-cs"/>
              </a:defRPr>
            </a:pPr>
            <a:endParaRPr lang="en-US"/>
          </a:p>
        </c:txPr>
      </c:dTable>
      <c:spPr>
        <a:noFill/>
        <a:ln>
          <a:noFill/>
        </a:ln>
        <a:effectLst/>
      </c:spPr>
    </c:plotArea>
    <c:legend>
      <c:legendPos val="t"/>
      <c:layout>
        <c:manualLayout>
          <c:xMode val="edge"/>
          <c:yMode val="edge"/>
          <c:x val="3.5212918412799378E-3"/>
          <c:y val="2.4254767854134451E-2"/>
          <c:w val="0.98124437116703278"/>
          <c:h val="6.7839649320729861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367446</xdr:colOff>
      <xdr:row>0</xdr:row>
      <xdr:rowOff>185763</xdr:rowOff>
    </xdr:from>
    <xdr:to>
      <xdr:col>12</xdr:col>
      <xdr:colOff>1226220</xdr:colOff>
      <xdr:row>21</xdr:row>
      <xdr:rowOff>31750</xdr:rowOff>
    </xdr:to>
    <xdr:graphicFrame macro="">
      <xdr:nvGraphicFramePr>
        <xdr:cNvPr id="3" name="Chart 2" descr="Chart type: Clustered Column. Multiple values by 'Court'&#10;&#10;Description automatically generated">
          <a:extLst>
            <a:ext uri="{FF2B5EF4-FFF2-40B4-BE49-F238E27FC236}">
              <a16:creationId xmlns:a16="http://schemas.microsoft.com/office/drawing/2014/main" id="{1A5A1200-230E-C67F-84D8-1B422A4A71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1238248</xdr:colOff>
      <xdr:row>13</xdr:row>
      <xdr:rowOff>172509</xdr:rowOff>
    </xdr:from>
    <xdr:to>
      <xdr:col>11</xdr:col>
      <xdr:colOff>529166</xdr:colOff>
      <xdr:row>15</xdr:row>
      <xdr:rowOff>1</xdr:rowOff>
    </xdr:to>
    <xdr:sp macro="" textlink="">
      <xdr:nvSpPr>
        <xdr:cNvPr id="2" name="TextBox 1">
          <a:extLst>
            <a:ext uri="{FF2B5EF4-FFF2-40B4-BE49-F238E27FC236}">
              <a16:creationId xmlns:a16="http://schemas.microsoft.com/office/drawing/2014/main" id="{17417252-5CE9-9BA1-B0FB-2535CBE1BCDE}"/>
            </a:ext>
          </a:extLst>
        </xdr:cNvPr>
        <xdr:cNvSpPr txBox="1"/>
      </xdr:nvSpPr>
      <xdr:spPr>
        <a:xfrm>
          <a:off x="14562665" y="2659592"/>
          <a:ext cx="529168" cy="20849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a:solidFill>
                <a:sysClr val="windowText" lastClr="000000"/>
              </a:solidFill>
            </a:rPr>
            <a:t>N/A</a:t>
          </a:r>
          <a:endParaRPr lang="en-US" sz="140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judiciary.gov.rw/index.php?eID=dumpFile&amp;t=f&amp;f=73995&amp;token=84af314e35ebbffe11df0b99521b3d6659f07214" TargetMode="External"/><Relationship Id="rId2" Type="http://schemas.openxmlformats.org/officeDocument/2006/relationships/hyperlink" Target="https://tanzlii.org/akn/tz/doc/jot-documents-and-guidelines/2024-06-30/comprehensive-performance-report-of-the-judicial-functions-2023/eng@2024-06-30" TargetMode="External"/><Relationship Id="rId1" Type="http://schemas.openxmlformats.org/officeDocument/2006/relationships/hyperlink" Target="https://judiciary.go.ug/files/downloads/Judiciary_Annual_Perfomance_Report_202223_Web_231115_140706.pdf" TargetMode="External"/><Relationship Id="rId6" Type="http://schemas.openxmlformats.org/officeDocument/2006/relationships/drawing" Target="../drawings/drawing1.xml"/><Relationship Id="rId5" Type="http://schemas.openxmlformats.org/officeDocument/2006/relationships/hyperlink" Target="https://openknowledge.worldbank.org/handle/10986/40737" TargetMode="External"/><Relationship Id="rId4" Type="http://schemas.openxmlformats.org/officeDocument/2006/relationships/hyperlink" Target="https://judiciary.go.ke/wp-content/uploads/2023/11/SOJAR-2022-2023-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2CC47-82AB-47B6-973A-05B3837E6452}">
  <dimension ref="A1:G37"/>
  <sheetViews>
    <sheetView zoomScale="68" zoomScaleNormal="120" workbookViewId="0">
      <selection activeCell="B19" sqref="B19"/>
    </sheetView>
  </sheetViews>
  <sheetFormatPr defaultRowHeight="15" x14ac:dyDescent="0.25"/>
  <cols>
    <col min="1" max="8" width="20" customWidth="1"/>
  </cols>
  <sheetData>
    <row r="1" spans="1:7" x14ac:dyDescent="0.25">
      <c r="A1" s="2" t="s">
        <v>55</v>
      </c>
    </row>
    <row r="3" spans="1:7" x14ac:dyDescent="0.25">
      <c r="A3" s="32" t="s">
        <v>0</v>
      </c>
      <c r="B3" s="31"/>
      <c r="C3" s="31"/>
      <c r="D3" s="31"/>
      <c r="E3" s="31"/>
      <c r="F3" s="31"/>
      <c r="G3" s="31"/>
    </row>
    <row r="5" spans="1:7" x14ac:dyDescent="0.25">
      <c r="A5" s="1" t="s">
        <v>1</v>
      </c>
      <c r="B5" s="1" t="s">
        <v>2</v>
      </c>
      <c r="C5" s="1" t="s">
        <v>3</v>
      </c>
      <c r="D5" s="1" t="s">
        <v>4</v>
      </c>
      <c r="E5" s="1" t="s">
        <v>5</v>
      </c>
      <c r="F5" s="1" t="s">
        <v>6</v>
      </c>
      <c r="G5" s="1" t="s">
        <v>7</v>
      </c>
    </row>
    <row r="6" spans="1:7" x14ac:dyDescent="0.25">
      <c r="A6" s="1">
        <v>2021</v>
      </c>
      <c r="B6" s="1">
        <v>135</v>
      </c>
      <c r="C6" s="1">
        <v>79</v>
      </c>
      <c r="D6" s="1">
        <f t="shared" ref="D6:D8" si="0">B6-C6</f>
        <v>56</v>
      </c>
      <c r="E6" s="3">
        <f>C6/B6*100/100</f>
        <v>0.58518518518518514</v>
      </c>
      <c r="F6" s="1">
        <f>C6/D6</f>
        <v>1.4107142857142858</v>
      </c>
      <c r="G6" s="4">
        <f t="shared" ref="G6:G7" si="1">365/F6</f>
        <v>258.73417721518985</v>
      </c>
    </row>
    <row r="7" spans="1:7" x14ac:dyDescent="0.25">
      <c r="A7" s="1">
        <v>2022</v>
      </c>
      <c r="B7" s="1">
        <v>202</v>
      </c>
      <c r="C7" s="1">
        <v>88</v>
      </c>
      <c r="D7" s="1">
        <f t="shared" si="0"/>
        <v>114</v>
      </c>
      <c r="E7" s="3">
        <f t="shared" ref="E7:E8" si="2">C7/B7*100/100</f>
        <v>0.4356435643564357</v>
      </c>
      <c r="F7" s="1">
        <f>C7/D7</f>
        <v>0.77192982456140347</v>
      </c>
      <c r="G7" s="4">
        <f t="shared" si="1"/>
        <v>472.84090909090912</v>
      </c>
    </row>
    <row r="8" spans="1:7" x14ac:dyDescent="0.25">
      <c r="A8" s="1">
        <v>2023</v>
      </c>
      <c r="B8" s="1">
        <v>225</v>
      </c>
      <c r="C8" s="1">
        <v>32</v>
      </c>
      <c r="D8" s="1">
        <f t="shared" si="0"/>
        <v>193</v>
      </c>
      <c r="E8" s="3">
        <f t="shared" si="2"/>
        <v>0.14222222222222222</v>
      </c>
      <c r="F8" s="1">
        <f t="shared" ref="F8" si="3">C8/D8</f>
        <v>0.16580310880829016</v>
      </c>
      <c r="G8" s="4">
        <f>365/F8</f>
        <v>2201.40625</v>
      </c>
    </row>
    <row r="9" spans="1:7" ht="34.5" customHeight="1" x14ac:dyDescent="0.25">
      <c r="A9" s="36" t="s">
        <v>56</v>
      </c>
      <c r="B9" s="36"/>
      <c r="C9" s="36"/>
      <c r="D9" s="36"/>
      <c r="E9" s="36"/>
      <c r="F9" s="36"/>
      <c r="G9" s="36"/>
    </row>
    <row r="11" spans="1:7" x14ac:dyDescent="0.25">
      <c r="A11" s="32" t="s">
        <v>62</v>
      </c>
      <c r="B11" s="31"/>
      <c r="C11" s="31"/>
      <c r="D11" s="31"/>
      <c r="E11" s="31"/>
      <c r="F11" s="31"/>
      <c r="G11" s="31"/>
    </row>
    <row r="13" spans="1:7" x14ac:dyDescent="0.25">
      <c r="A13" s="1" t="s">
        <v>1</v>
      </c>
      <c r="B13" s="1" t="s">
        <v>2</v>
      </c>
      <c r="C13" s="1" t="s">
        <v>3</v>
      </c>
      <c r="D13" s="1" t="s">
        <v>4</v>
      </c>
      <c r="E13" s="1" t="s">
        <v>5</v>
      </c>
      <c r="F13" s="1" t="s">
        <v>6</v>
      </c>
      <c r="G13" s="1" t="s">
        <v>7</v>
      </c>
    </row>
    <row r="14" spans="1:7" x14ac:dyDescent="0.25">
      <c r="A14" s="1">
        <v>2021</v>
      </c>
      <c r="B14" s="1">
        <v>390</v>
      </c>
      <c r="C14" s="1">
        <v>132</v>
      </c>
      <c r="D14" s="1">
        <f t="shared" ref="D14:D16" si="4">B14-C14</f>
        <v>258</v>
      </c>
      <c r="E14" s="3">
        <f t="shared" ref="E14:E16" si="5">C14/B14*100/100</f>
        <v>0.33846153846153848</v>
      </c>
      <c r="F14" s="1">
        <f>C14/D14</f>
        <v>0.51162790697674421</v>
      </c>
      <c r="G14" s="4">
        <f t="shared" ref="G14:G15" si="6">365/F14</f>
        <v>713.40909090909088</v>
      </c>
    </row>
    <row r="15" spans="1:7" x14ac:dyDescent="0.25">
      <c r="A15" s="1">
        <v>2022</v>
      </c>
      <c r="B15" s="1">
        <v>422</v>
      </c>
      <c r="C15" s="1">
        <v>148</v>
      </c>
      <c r="D15" s="1">
        <f t="shared" si="4"/>
        <v>274</v>
      </c>
      <c r="E15" s="3">
        <f t="shared" si="5"/>
        <v>0.35071090047393372</v>
      </c>
      <c r="F15" s="1">
        <f t="shared" ref="F15:F16" si="7">C15/D15</f>
        <v>0.54014598540145986</v>
      </c>
      <c r="G15" s="4">
        <f t="shared" si="6"/>
        <v>675.74324324324323</v>
      </c>
    </row>
    <row r="16" spans="1:7" x14ac:dyDescent="0.25">
      <c r="A16" s="1">
        <v>2023</v>
      </c>
      <c r="B16" s="1">
        <v>500</v>
      </c>
      <c r="C16" s="1">
        <v>131</v>
      </c>
      <c r="D16" s="1">
        <f t="shared" si="4"/>
        <v>369</v>
      </c>
      <c r="E16" s="3">
        <f t="shared" si="5"/>
        <v>0.26200000000000001</v>
      </c>
      <c r="F16" s="1">
        <f t="shared" si="7"/>
        <v>0.35501355013550134</v>
      </c>
      <c r="G16" s="4">
        <f>365/F16</f>
        <v>1028.1297709923665</v>
      </c>
    </row>
    <row r="17" spans="1:7" x14ac:dyDescent="0.25">
      <c r="A17" s="37" t="s">
        <v>61</v>
      </c>
      <c r="B17" s="37"/>
      <c r="C17" s="37"/>
      <c r="D17" s="37"/>
      <c r="E17" s="37"/>
      <c r="F17" s="37"/>
      <c r="G17" s="37"/>
    </row>
    <row r="18" spans="1:7" x14ac:dyDescent="0.25">
      <c r="A18" s="38"/>
      <c r="B18" s="38"/>
      <c r="C18" s="38"/>
      <c r="D18" s="38"/>
      <c r="E18" s="38"/>
      <c r="F18" s="38"/>
      <c r="G18" s="38"/>
    </row>
    <row r="19" spans="1:7" x14ac:dyDescent="0.25">
      <c r="A19" s="33"/>
      <c r="B19" s="33"/>
      <c r="C19" s="33"/>
      <c r="D19" s="33"/>
      <c r="E19" s="33"/>
      <c r="F19" s="33"/>
      <c r="G19" s="33"/>
    </row>
    <row r="20" spans="1:7" x14ac:dyDescent="0.25">
      <c r="A20" s="32" t="s">
        <v>8</v>
      </c>
      <c r="B20" s="31"/>
      <c r="C20" s="31"/>
      <c r="D20" s="31"/>
      <c r="E20" s="31"/>
      <c r="F20" s="31"/>
      <c r="G20" s="31"/>
    </row>
    <row r="22" spans="1:7" x14ac:dyDescent="0.25">
      <c r="A22" s="1" t="s">
        <v>1</v>
      </c>
      <c r="B22" s="1" t="s">
        <v>2</v>
      </c>
      <c r="C22" s="1" t="s">
        <v>3</v>
      </c>
      <c r="D22" s="1" t="s">
        <v>4</v>
      </c>
      <c r="E22" s="1" t="s">
        <v>5</v>
      </c>
      <c r="F22" s="1" t="s">
        <v>6</v>
      </c>
      <c r="G22" s="1" t="s">
        <v>7</v>
      </c>
    </row>
    <row r="23" spans="1:7" x14ac:dyDescent="0.25">
      <c r="A23" s="1">
        <v>2021</v>
      </c>
      <c r="B23" s="1">
        <v>437</v>
      </c>
      <c r="C23" s="1">
        <v>343</v>
      </c>
      <c r="D23" s="1">
        <f t="shared" ref="D23:D25" si="8">B23-C23</f>
        <v>94</v>
      </c>
      <c r="E23" s="3">
        <f t="shared" ref="E23:E25" si="9">C23/B23*100/100</f>
        <v>0.78489702517162474</v>
      </c>
      <c r="F23" s="1">
        <f t="shared" ref="F23:F25" si="10">C23/D23</f>
        <v>3.6489361702127661</v>
      </c>
      <c r="G23" s="4">
        <f t="shared" ref="G23:G25" si="11">365/F23</f>
        <v>100.02915451895043</v>
      </c>
    </row>
    <row r="24" spans="1:7" x14ac:dyDescent="0.25">
      <c r="A24" s="1">
        <v>2022</v>
      </c>
      <c r="B24" s="1">
        <v>612</v>
      </c>
      <c r="C24" s="1">
        <v>488</v>
      </c>
      <c r="D24" s="1">
        <f t="shared" si="8"/>
        <v>124</v>
      </c>
      <c r="E24" s="3">
        <f t="shared" si="9"/>
        <v>0.79738562091503273</v>
      </c>
      <c r="F24" s="1">
        <f t="shared" si="10"/>
        <v>3.935483870967742</v>
      </c>
      <c r="G24" s="4">
        <f t="shared" si="11"/>
        <v>92.745901639344254</v>
      </c>
    </row>
    <row r="25" spans="1:7" x14ac:dyDescent="0.25">
      <c r="A25" s="1">
        <v>2023</v>
      </c>
      <c r="B25" s="1">
        <v>670</v>
      </c>
      <c r="C25" s="1">
        <v>461</v>
      </c>
      <c r="D25" s="1">
        <f t="shared" si="8"/>
        <v>209</v>
      </c>
      <c r="E25" s="3">
        <f t="shared" si="9"/>
        <v>0.68805970149253737</v>
      </c>
      <c r="F25" s="1">
        <f t="shared" si="10"/>
        <v>2.2057416267942584</v>
      </c>
      <c r="G25" s="4">
        <f t="shared" si="11"/>
        <v>165.47722342733189</v>
      </c>
    </row>
    <row r="26" spans="1:7" ht="15" customHeight="1" x14ac:dyDescent="0.25">
      <c r="A26" s="37" t="s">
        <v>59</v>
      </c>
      <c r="B26" s="37"/>
      <c r="C26" s="37"/>
      <c r="D26" s="37"/>
      <c r="E26" s="37"/>
      <c r="F26" s="37"/>
      <c r="G26" s="37"/>
    </row>
    <row r="27" spans="1:7" x14ac:dyDescent="0.25">
      <c r="A27" s="38"/>
      <c r="B27" s="38"/>
      <c r="C27" s="38"/>
      <c r="D27" s="38"/>
      <c r="E27" s="38"/>
      <c r="F27" s="38"/>
      <c r="G27" s="38"/>
    </row>
    <row r="28" spans="1:7" ht="34.5" customHeight="1" x14ac:dyDescent="0.25">
      <c r="A28" s="39" t="s">
        <v>60</v>
      </c>
      <c r="B28" s="39"/>
      <c r="C28" s="39"/>
      <c r="D28" s="39"/>
      <c r="E28" s="39"/>
      <c r="F28" s="39"/>
      <c r="G28" s="39"/>
    </row>
    <row r="29" spans="1:7" ht="15.75" customHeight="1" x14ac:dyDescent="0.25">
      <c r="A29" s="34"/>
      <c r="B29" s="34"/>
      <c r="C29" s="34"/>
      <c r="D29" s="34"/>
      <c r="E29" s="34"/>
      <c r="F29" s="34"/>
      <c r="G29" s="34"/>
    </row>
    <row r="30" spans="1:7" ht="15" customHeight="1" x14ac:dyDescent="0.25">
      <c r="A30" s="32" t="s">
        <v>9</v>
      </c>
      <c r="B30" s="32"/>
      <c r="C30" s="32"/>
      <c r="D30" s="32"/>
      <c r="E30" s="32"/>
      <c r="F30" s="32"/>
      <c r="G30" s="32"/>
    </row>
    <row r="31" spans="1:7" x14ac:dyDescent="0.25">
      <c r="A31" t="s">
        <v>10</v>
      </c>
    </row>
    <row r="32" spans="1:7" x14ac:dyDescent="0.25">
      <c r="A32" s="1" t="s">
        <v>1</v>
      </c>
      <c r="B32" s="1" t="s">
        <v>2</v>
      </c>
      <c r="C32" s="1" t="s">
        <v>3</v>
      </c>
      <c r="D32" s="1" t="s">
        <v>4</v>
      </c>
      <c r="E32" s="1" t="s">
        <v>5</v>
      </c>
      <c r="F32" s="1" t="s">
        <v>6</v>
      </c>
      <c r="G32" s="1" t="s">
        <v>7</v>
      </c>
    </row>
    <row r="33" spans="1:7" x14ac:dyDescent="0.25">
      <c r="A33" s="1">
        <v>2021</v>
      </c>
      <c r="B33" s="1">
        <v>860</v>
      </c>
      <c r="C33" s="1">
        <v>172</v>
      </c>
      <c r="D33" s="1">
        <f t="shared" ref="D33:D35" si="12">B33-C33</f>
        <v>688</v>
      </c>
      <c r="E33" s="3">
        <f t="shared" ref="E33:E35" si="13">C33/B33*100/100</f>
        <v>0.2</v>
      </c>
      <c r="F33" s="1">
        <f>C33/D33</f>
        <v>0.25</v>
      </c>
      <c r="G33" s="4">
        <f t="shared" ref="G33:G35" si="14">365/F33</f>
        <v>1460</v>
      </c>
    </row>
    <row r="34" spans="1:7" x14ac:dyDescent="0.25">
      <c r="A34" s="1">
        <v>2022</v>
      </c>
      <c r="B34" s="1">
        <v>807</v>
      </c>
      <c r="C34" s="1">
        <v>211</v>
      </c>
      <c r="D34" s="1">
        <f t="shared" si="12"/>
        <v>596</v>
      </c>
      <c r="E34" s="3">
        <f t="shared" si="13"/>
        <v>0.26146220570012391</v>
      </c>
      <c r="F34" s="1">
        <f t="shared" ref="F34:F35" si="15">C34/D34</f>
        <v>0.35402684563758391</v>
      </c>
      <c r="G34" s="4">
        <f t="shared" si="14"/>
        <v>1030.995260663507</v>
      </c>
    </row>
    <row r="35" spans="1:7" x14ac:dyDescent="0.25">
      <c r="A35" s="1">
        <v>2023</v>
      </c>
      <c r="B35" s="1">
        <v>703</v>
      </c>
      <c r="C35" s="1">
        <v>175</v>
      </c>
      <c r="D35" s="1">
        <f t="shared" si="12"/>
        <v>528</v>
      </c>
      <c r="E35" s="3">
        <f t="shared" si="13"/>
        <v>0.24893314366998578</v>
      </c>
      <c r="F35" s="1">
        <f t="shared" si="15"/>
        <v>0.33143939393939392</v>
      </c>
      <c r="G35" s="4">
        <f t="shared" si="14"/>
        <v>1101.257142857143</v>
      </c>
    </row>
    <row r="36" spans="1:7" x14ac:dyDescent="0.25">
      <c r="A36" s="37" t="s">
        <v>58</v>
      </c>
      <c r="B36" s="37"/>
      <c r="C36" s="37"/>
      <c r="D36" s="37"/>
      <c r="E36" s="37"/>
      <c r="F36" s="37"/>
      <c r="G36" s="37"/>
    </row>
    <row r="37" spans="1:7" x14ac:dyDescent="0.25">
      <c r="A37" s="38"/>
      <c r="B37" s="38"/>
      <c r="C37" s="38"/>
      <c r="D37" s="38"/>
      <c r="E37" s="38"/>
      <c r="F37" s="38"/>
      <c r="G37" s="38"/>
    </row>
  </sheetData>
  <mergeCells count="5">
    <mergeCell ref="A9:G9"/>
    <mergeCell ref="A36:G37"/>
    <mergeCell ref="A26:G27"/>
    <mergeCell ref="A28:G28"/>
    <mergeCell ref="A17:G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42151-9149-4196-8DA0-BFC5590C9C93}">
  <dimension ref="A1:H52"/>
  <sheetViews>
    <sheetView tabSelected="1" topLeftCell="A9" zoomScale="90" zoomScaleNormal="90" workbookViewId="0">
      <selection activeCell="B17" sqref="B17"/>
    </sheetView>
  </sheetViews>
  <sheetFormatPr defaultColWidth="18.5703125" defaultRowHeight="15" x14ac:dyDescent="0.25"/>
  <cols>
    <col min="1" max="1" width="26.28515625" customWidth="1"/>
    <col min="2" max="2" width="20.42578125" customWidth="1"/>
    <col min="5" max="5" width="23" customWidth="1"/>
  </cols>
  <sheetData>
    <row r="1" spans="1:8" x14ac:dyDescent="0.25">
      <c r="A1" s="2" t="s">
        <v>44</v>
      </c>
    </row>
    <row r="2" spans="1:8" x14ac:dyDescent="0.25">
      <c r="A2" s="29" t="s">
        <v>12</v>
      </c>
      <c r="B2" s="29" t="s">
        <v>13</v>
      </c>
      <c r="C2" s="29" t="s">
        <v>14</v>
      </c>
      <c r="D2" s="29" t="s">
        <v>15</v>
      </c>
      <c r="E2" s="29" t="s">
        <v>16</v>
      </c>
      <c r="F2" s="29" t="s">
        <v>17</v>
      </c>
      <c r="G2" s="29" t="s">
        <v>18</v>
      </c>
      <c r="H2" s="18"/>
    </row>
    <row r="3" spans="1:8" x14ac:dyDescent="0.25">
      <c r="A3" s="7" t="s">
        <v>19</v>
      </c>
      <c r="B3" s="13">
        <f>D14</f>
        <v>0.97946490033807043</v>
      </c>
      <c r="C3" s="13">
        <f>D51</f>
        <v>0.53461833525124669</v>
      </c>
      <c r="D3" s="13">
        <f>D43</f>
        <v>0.90080413555427929</v>
      </c>
      <c r="E3" s="13">
        <f>'CASEOLAD SS'!E35</f>
        <v>0.24893314366998578</v>
      </c>
      <c r="F3" s="20">
        <f>D34</f>
        <v>0.9878551890951015</v>
      </c>
      <c r="G3" s="13">
        <f>D25</f>
        <v>0.97289764536280632</v>
      </c>
      <c r="H3" s="16"/>
    </row>
    <row r="4" spans="1:8" x14ac:dyDescent="0.25">
      <c r="A4" s="7" t="s">
        <v>20</v>
      </c>
      <c r="B4" s="13">
        <f>D13</f>
        <v>1.1335398618269548</v>
      </c>
      <c r="C4" s="5">
        <f>D50</f>
        <v>0.37569421757595556</v>
      </c>
      <c r="D4" s="13">
        <f>D41</f>
        <v>0.68149617455369793</v>
      </c>
      <c r="E4" s="13">
        <f>'CASEOLAD SS'!E25</f>
        <v>0.68805970149253737</v>
      </c>
      <c r="F4" s="20">
        <f>D32</f>
        <v>1.0445103857566767</v>
      </c>
      <c r="G4" s="13">
        <f>D21</f>
        <v>0.74520150699421206</v>
      </c>
      <c r="H4" s="19"/>
    </row>
    <row r="5" spans="1:8" x14ac:dyDescent="0.25">
      <c r="A5" s="7" t="s">
        <v>21</v>
      </c>
      <c r="B5" s="13">
        <f>D12</f>
        <v>0.70386988222097591</v>
      </c>
      <c r="C5" s="1" t="s">
        <v>22</v>
      </c>
      <c r="D5" s="13">
        <f>D40</f>
        <v>0.92343387470997684</v>
      </c>
      <c r="E5" s="13">
        <f>'CASEOLAD SS'!E16</f>
        <v>0.26200000000000001</v>
      </c>
      <c r="F5" s="5">
        <f>D31</f>
        <v>1.0240592870935754</v>
      </c>
      <c r="G5" s="13">
        <f>D20</f>
        <v>0.67176039119804398</v>
      </c>
      <c r="H5" s="6"/>
    </row>
    <row r="6" spans="1:8" x14ac:dyDescent="0.25">
      <c r="A6" s="7" t="s">
        <v>23</v>
      </c>
      <c r="B6" s="13">
        <f>D11</f>
        <v>1.2666666666666666</v>
      </c>
      <c r="C6" s="15">
        <f>D48</f>
        <v>6.4903846153846159E-2</v>
      </c>
      <c r="D6" s="13">
        <f>D39</f>
        <v>0.83333333333333348</v>
      </c>
      <c r="E6" s="13">
        <f>'CASEOLAD SS'!E8</f>
        <v>0.14222222222222222</v>
      </c>
      <c r="F6" s="5">
        <f>D30</f>
        <v>1.002934463645256</v>
      </c>
      <c r="G6" s="13">
        <f>D19</f>
        <v>0.43356643356643354</v>
      </c>
      <c r="H6" s="17"/>
    </row>
    <row r="7" spans="1:8" ht="15.75" customHeight="1" x14ac:dyDescent="0.25">
      <c r="A7" s="40" t="s">
        <v>57</v>
      </c>
      <c r="B7" s="40"/>
      <c r="C7" s="40"/>
      <c r="D7" s="40"/>
      <c r="E7" s="40"/>
      <c r="F7" s="40"/>
    </row>
    <row r="9" spans="1:8" x14ac:dyDescent="0.25">
      <c r="A9" s="2" t="s">
        <v>24</v>
      </c>
      <c r="B9" s="10" t="s">
        <v>46</v>
      </c>
    </row>
    <row r="10" spans="1:8" x14ac:dyDescent="0.25">
      <c r="A10" s="29" t="s">
        <v>12</v>
      </c>
      <c r="B10" s="29" t="s">
        <v>11</v>
      </c>
      <c r="C10" s="29" t="s">
        <v>25</v>
      </c>
      <c r="D10" s="29" t="s">
        <v>26</v>
      </c>
      <c r="E10" s="22"/>
      <c r="F10" s="22"/>
      <c r="G10" s="22"/>
    </row>
    <row r="11" spans="1:8" x14ac:dyDescent="0.25">
      <c r="A11" s="7" t="s">
        <v>0</v>
      </c>
      <c r="B11" s="7">
        <f>9+1+31+34</f>
        <v>75</v>
      </c>
      <c r="C11" s="7">
        <f>9+3+26+57</f>
        <v>95</v>
      </c>
      <c r="D11" s="11">
        <f>C11/B11*100/100</f>
        <v>1.2666666666666666</v>
      </c>
      <c r="E11" s="23"/>
      <c r="F11" s="24"/>
      <c r="G11" s="25"/>
    </row>
    <row r="12" spans="1:8" x14ac:dyDescent="0.25">
      <c r="A12" s="7" t="s">
        <v>21</v>
      </c>
      <c r="B12" s="7">
        <v>3566</v>
      </c>
      <c r="C12" s="7">
        <v>2510</v>
      </c>
      <c r="D12" s="11">
        <f t="shared" ref="D12:D14" si="0">C12/B12*100/100</f>
        <v>0.70386988222097591</v>
      </c>
      <c r="E12" s="23"/>
      <c r="F12" s="24"/>
      <c r="G12" s="25"/>
    </row>
    <row r="13" spans="1:8" x14ac:dyDescent="0.25">
      <c r="A13" s="7" t="s">
        <v>20</v>
      </c>
      <c r="B13" s="7">
        <v>36476</v>
      </c>
      <c r="C13" s="7">
        <v>41347</v>
      </c>
      <c r="D13" s="11">
        <f t="shared" si="0"/>
        <v>1.1335398618269548</v>
      </c>
      <c r="E13" s="26"/>
      <c r="F13" s="27"/>
      <c r="G13" s="28"/>
    </row>
    <row r="14" spans="1:8" x14ac:dyDescent="0.25">
      <c r="A14" s="7" t="s">
        <v>27</v>
      </c>
      <c r="B14" s="7">
        <v>326855</v>
      </c>
      <c r="C14" s="7">
        <v>320143</v>
      </c>
      <c r="D14" s="11">
        <f t="shared" si="0"/>
        <v>0.97946490033807043</v>
      </c>
      <c r="E14" s="26"/>
      <c r="F14" s="27"/>
      <c r="G14" s="28"/>
    </row>
    <row r="15" spans="1:8" x14ac:dyDescent="0.25">
      <c r="A15" s="21" t="s">
        <v>45</v>
      </c>
    </row>
    <row r="17" spans="1:7" x14ac:dyDescent="0.25">
      <c r="A17" s="2" t="s">
        <v>28</v>
      </c>
      <c r="B17" s="10" t="s">
        <v>47</v>
      </c>
    </row>
    <row r="18" spans="1:7" x14ac:dyDescent="0.25">
      <c r="A18" s="29" t="s">
        <v>12</v>
      </c>
      <c r="B18" s="29" t="s">
        <v>11</v>
      </c>
      <c r="C18" s="29" t="s">
        <v>25</v>
      </c>
      <c r="D18" s="29" t="s">
        <v>26</v>
      </c>
      <c r="E18" s="22"/>
      <c r="F18" s="22"/>
      <c r="G18" s="22"/>
    </row>
    <row r="19" spans="1:7" x14ac:dyDescent="0.25">
      <c r="A19" s="8" t="s">
        <v>0</v>
      </c>
      <c r="B19" s="7">
        <v>143</v>
      </c>
      <c r="C19" s="7">
        <v>62</v>
      </c>
      <c r="D19" s="11">
        <f>C19/B19*100/100</f>
        <v>0.43356643356643354</v>
      </c>
      <c r="E19" s="23"/>
      <c r="F19" s="24"/>
      <c r="G19" s="25"/>
    </row>
    <row r="20" spans="1:7" x14ac:dyDescent="0.25">
      <c r="A20" s="8" t="s">
        <v>29</v>
      </c>
      <c r="B20" s="7">
        <v>1636</v>
      </c>
      <c r="C20" s="7">
        <v>1099</v>
      </c>
      <c r="D20" s="11">
        <f t="shared" ref="D20:D24" si="1">C20/B20*100/100</f>
        <v>0.67176039119804398</v>
      </c>
      <c r="E20" s="23"/>
      <c r="F20" s="24"/>
      <c r="G20" s="25"/>
    </row>
    <row r="21" spans="1:7" x14ac:dyDescent="0.25">
      <c r="A21" s="8" t="s">
        <v>30</v>
      </c>
      <c r="B21" s="7">
        <v>84141</v>
      </c>
      <c r="C21" s="7">
        <v>62702</v>
      </c>
      <c r="D21" s="11">
        <f t="shared" si="1"/>
        <v>0.74520150699421206</v>
      </c>
      <c r="E21" s="26"/>
      <c r="F21" s="27"/>
      <c r="G21" s="28"/>
    </row>
    <row r="22" spans="1:7" x14ac:dyDescent="0.25">
      <c r="A22" s="7" t="s">
        <v>31</v>
      </c>
      <c r="B22" s="7">
        <v>133997</v>
      </c>
      <c r="C22" s="7">
        <v>132753</v>
      </c>
      <c r="D22" s="9">
        <f t="shared" si="1"/>
        <v>0.99071621006440447</v>
      </c>
      <c r="E22" s="26"/>
      <c r="F22" s="27"/>
      <c r="G22" s="28"/>
    </row>
    <row r="23" spans="1:7" x14ac:dyDescent="0.25">
      <c r="A23" s="7" t="s">
        <v>32</v>
      </c>
      <c r="B23" s="7">
        <v>72132</v>
      </c>
      <c r="C23" s="7">
        <v>68021</v>
      </c>
      <c r="D23" s="9">
        <f t="shared" si="1"/>
        <v>0.94300726445960181</v>
      </c>
      <c r="E23" s="26"/>
      <c r="F23" s="27"/>
      <c r="G23" s="28"/>
    </row>
    <row r="24" spans="1:7" x14ac:dyDescent="0.25">
      <c r="A24" s="7" t="s">
        <v>33</v>
      </c>
      <c r="B24" s="7">
        <v>1971</v>
      </c>
      <c r="C24" s="7">
        <v>1686</v>
      </c>
      <c r="D24" s="9">
        <f t="shared" si="1"/>
        <v>0.85540334855403344</v>
      </c>
      <c r="E24" s="26"/>
      <c r="F24" s="27"/>
      <c r="G24" s="28"/>
    </row>
    <row r="25" spans="1:7" x14ac:dyDescent="0.25">
      <c r="A25" s="8" t="s">
        <v>34</v>
      </c>
      <c r="B25" s="7">
        <f>B22+B23+B24</f>
        <v>208100</v>
      </c>
      <c r="C25" s="7">
        <f>C22+C23+C24</f>
        <v>202460</v>
      </c>
      <c r="D25" s="11">
        <f>C25/B25*100/100</f>
        <v>0.97289764536280632</v>
      </c>
      <c r="E25" s="23"/>
      <c r="F25" s="24"/>
      <c r="G25" s="25"/>
    </row>
    <row r="26" spans="1:7" x14ac:dyDescent="0.25">
      <c r="A26" s="21" t="s">
        <v>49</v>
      </c>
    </row>
    <row r="28" spans="1:7" x14ac:dyDescent="0.25">
      <c r="A28" s="2" t="s">
        <v>48</v>
      </c>
      <c r="B28" s="10" t="s">
        <v>64</v>
      </c>
    </row>
    <row r="29" spans="1:7" x14ac:dyDescent="0.25">
      <c r="A29" s="29" t="s">
        <v>12</v>
      </c>
      <c r="B29" s="29" t="s">
        <v>11</v>
      </c>
      <c r="C29" s="29" t="s">
        <v>25</v>
      </c>
      <c r="D29" s="29" t="s">
        <v>26</v>
      </c>
      <c r="E29" s="22"/>
      <c r="F29" s="22"/>
      <c r="G29" s="22"/>
    </row>
    <row r="30" spans="1:7" x14ac:dyDescent="0.25">
      <c r="A30" s="8" t="s">
        <v>21</v>
      </c>
      <c r="B30" s="7">
        <v>3067</v>
      </c>
      <c r="C30" s="7">
        <v>3076</v>
      </c>
      <c r="D30" s="11">
        <f>C30/B30*100/100</f>
        <v>1.002934463645256</v>
      </c>
      <c r="E30" s="23"/>
      <c r="F30" s="24"/>
      <c r="G30" s="25"/>
    </row>
    <row r="31" spans="1:7" x14ac:dyDescent="0.25">
      <c r="A31" s="8" t="s">
        <v>20</v>
      </c>
      <c r="B31" s="7">
        <v>19161</v>
      </c>
      <c r="C31" s="7">
        <v>19622</v>
      </c>
      <c r="D31" s="11">
        <f t="shared" ref="D31:D33" si="2">C31/B31*100/100</f>
        <v>1.0240592870935754</v>
      </c>
      <c r="E31" s="23"/>
      <c r="F31" s="24"/>
      <c r="G31" s="25"/>
    </row>
    <row r="32" spans="1:7" x14ac:dyDescent="0.25">
      <c r="A32" s="8" t="s">
        <v>35</v>
      </c>
      <c r="B32" s="7">
        <v>7414</v>
      </c>
      <c r="C32" s="7">
        <v>7744</v>
      </c>
      <c r="D32" s="9">
        <f t="shared" si="2"/>
        <v>1.0445103857566767</v>
      </c>
      <c r="E32" s="26"/>
      <c r="F32" s="27"/>
      <c r="G32" s="28"/>
    </row>
    <row r="33" spans="1:7" x14ac:dyDescent="0.25">
      <c r="A33" s="7" t="s">
        <v>36</v>
      </c>
      <c r="B33" s="7">
        <v>41650</v>
      </c>
      <c r="C33" s="7">
        <v>42084</v>
      </c>
      <c r="D33" s="9">
        <f t="shared" si="2"/>
        <v>1.0104201680672269</v>
      </c>
      <c r="E33" s="26"/>
      <c r="F33" s="27"/>
      <c r="G33" s="28"/>
    </row>
    <row r="34" spans="1:7" x14ac:dyDescent="0.25">
      <c r="A34" s="8" t="s">
        <v>37</v>
      </c>
      <c r="B34" s="7">
        <v>176948</v>
      </c>
      <c r="C34" s="7">
        <v>174799</v>
      </c>
      <c r="D34" s="12">
        <f>C34/B34*100/100</f>
        <v>0.9878551890951015</v>
      </c>
      <c r="E34" s="23"/>
      <c r="F34" s="24"/>
      <c r="G34" s="25"/>
    </row>
    <row r="35" spans="1:7" x14ac:dyDescent="0.25">
      <c r="A35" s="21" t="s">
        <v>50</v>
      </c>
    </row>
    <row r="37" spans="1:7" x14ac:dyDescent="0.25">
      <c r="A37" s="2" t="s">
        <v>54</v>
      </c>
      <c r="B37" s="10" t="s">
        <v>51</v>
      </c>
    </row>
    <row r="38" spans="1:7" x14ac:dyDescent="0.25">
      <c r="A38" s="29" t="s">
        <v>12</v>
      </c>
      <c r="B38" s="29" t="s">
        <v>11</v>
      </c>
      <c r="C38" s="29" t="s">
        <v>25</v>
      </c>
      <c r="D38" s="29" t="s">
        <v>26</v>
      </c>
      <c r="E38" s="22"/>
      <c r="F38" s="22"/>
      <c r="G38" s="22"/>
    </row>
    <row r="39" spans="1:7" x14ac:dyDescent="0.25">
      <c r="A39" s="8" t="s">
        <v>0</v>
      </c>
      <c r="B39" s="7">
        <v>72</v>
      </c>
      <c r="C39" s="7">
        <v>60</v>
      </c>
      <c r="D39" s="11">
        <f>C39/B39*100/100</f>
        <v>0.83333333333333348</v>
      </c>
      <c r="E39" s="23"/>
      <c r="F39" s="24"/>
      <c r="G39" s="25"/>
    </row>
    <row r="40" spans="1:7" x14ac:dyDescent="0.25">
      <c r="A40" s="8" t="s">
        <v>21</v>
      </c>
      <c r="B40" s="7">
        <v>862</v>
      </c>
      <c r="C40" s="7">
        <v>796</v>
      </c>
      <c r="D40" s="11">
        <f t="shared" ref="D40:D42" si="3">C40/B40*100/100</f>
        <v>0.92343387470997684</v>
      </c>
      <c r="E40" s="23"/>
      <c r="F40" s="24"/>
      <c r="G40" s="25"/>
    </row>
    <row r="41" spans="1:7" x14ac:dyDescent="0.25">
      <c r="A41" s="8" t="s">
        <v>20</v>
      </c>
      <c r="B41" s="7">
        <v>7058</v>
      </c>
      <c r="C41" s="7">
        <v>4810</v>
      </c>
      <c r="D41" s="9">
        <f t="shared" si="3"/>
        <v>0.68149617455369793</v>
      </c>
      <c r="E41" s="26"/>
      <c r="F41" s="27"/>
      <c r="G41" s="28"/>
    </row>
    <row r="42" spans="1:7" x14ac:dyDescent="0.25">
      <c r="A42" s="7" t="s">
        <v>38</v>
      </c>
      <c r="B42" s="7">
        <v>30786</v>
      </c>
      <c r="C42" s="7">
        <v>26779</v>
      </c>
      <c r="D42" s="9">
        <f t="shared" si="3"/>
        <v>0.86984343532774633</v>
      </c>
      <c r="E42" s="26"/>
      <c r="F42" s="27"/>
      <c r="G42" s="28"/>
    </row>
    <row r="43" spans="1:7" x14ac:dyDescent="0.25">
      <c r="A43" s="8" t="s">
        <v>37</v>
      </c>
      <c r="B43" s="7">
        <v>69640</v>
      </c>
      <c r="C43" s="7">
        <v>62732</v>
      </c>
      <c r="D43" s="12">
        <f>C43/B43*100/100</f>
        <v>0.90080413555427929</v>
      </c>
      <c r="E43" s="23"/>
      <c r="F43" s="24"/>
      <c r="G43" s="25"/>
    </row>
    <row r="44" spans="1:7" x14ac:dyDescent="0.25">
      <c r="A44" s="21" t="s">
        <v>53</v>
      </c>
    </row>
    <row r="46" spans="1:7" x14ac:dyDescent="0.25">
      <c r="A46" s="2" t="s">
        <v>39</v>
      </c>
      <c r="B46" s="10" t="s">
        <v>63</v>
      </c>
    </row>
    <row r="47" spans="1:7" x14ac:dyDescent="0.25">
      <c r="A47" s="35" t="s">
        <v>12</v>
      </c>
      <c r="B47" s="35" t="s">
        <v>40</v>
      </c>
      <c r="C47" s="35" t="s">
        <v>25</v>
      </c>
      <c r="D47" s="35" t="s">
        <v>26</v>
      </c>
      <c r="E47" s="22"/>
      <c r="F47" s="22"/>
      <c r="G47" s="22"/>
    </row>
    <row r="48" spans="1:7" x14ac:dyDescent="0.25">
      <c r="A48" s="8" t="s">
        <v>0</v>
      </c>
      <c r="B48" s="14">
        <v>416</v>
      </c>
      <c r="C48" s="14">
        <v>27</v>
      </c>
      <c r="D48" s="30">
        <f>C48/B48*100/100</f>
        <v>6.4903846153846159E-2</v>
      </c>
      <c r="E48" s="26"/>
      <c r="F48" s="27"/>
      <c r="G48" s="28"/>
    </row>
    <row r="49" spans="1:7" x14ac:dyDescent="0.25">
      <c r="A49" s="7" t="s">
        <v>41</v>
      </c>
      <c r="B49" s="14">
        <v>1017</v>
      </c>
      <c r="C49" s="14">
        <v>768</v>
      </c>
      <c r="D49" s="15">
        <f>C49/B49*100/100</f>
        <v>0.75516224188790559</v>
      </c>
      <c r="E49" s="26"/>
      <c r="F49" s="27"/>
      <c r="G49" s="28"/>
    </row>
    <row r="50" spans="1:7" x14ac:dyDescent="0.25">
      <c r="A50" s="8" t="s">
        <v>42</v>
      </c>
      <c r="B50" s="14">
        <v>3061</v>
      </c>
      <c r="C50" s="14">
        <v>1150</v>
      </c>
      <c r="D50" s="30">
        <f>C50/B50*100/100</f>
        <v>0.37569421757595556</v>
      </c>
      <c r="E50" s="26"/>
      <c r="F50" s="27"/>
      <c r="G50" s="28"/>
    </row>
    <row r="51" spans="1:7" x14ac:dyDescent="0.25">
      <c r="A51" s="8" t="s">
        <v>43</v>
      </c>
      <c r="B51" s="14">
        <v>10428</v>
      </c>
      <c r="C51" s="14">
        <v>5575</v>
      </c>
      <c r="D51" s="30">
        <f>C51/B51*100/100</f>
        <v>0.53461833525124669</v>
      </c>
      <c r="E51" s="26"/>
      <c r="F51" s="27"/>
      <c r="G51" s="28"/>
    </row>
    <row r="52" spans="1:7" x14ac:dyDescent="0.25">
      <c r="A52" s="21" t="s">
        <v>52</v>
      </c>
    </row>
  </sheetData>
  <mergeCells count="1">
    <mergeCell ref="A7:F7"/>
  </mergeCells>
  <hyperlinks>
    <hyperlink ref="B17" r:id="rId1" xr:uid="{E589ECC0-713B-4D40-A719-0C23CC0EB19E}"/>
    <hyperlink ref="B28" r:id="rId2" xr:uid="{4BF18EA9-AAA8-476C-8AC2-B81D775AF447}"/>
    <hyperlink ref="B37" r:id="rId3" xr:uid="{23882E78-D308-4FE2-9E16-E08E0CE80F0B}"/>
    <hyperlink ref="B9" r:id="rId4" xr:uid="{BAA04634-D15A-48E3-8D0B-6D9FF27EBCBC}"/>
    <hyperlink ref="B46" r:id="rId5" xr:uid="{2BA9A359-DF9B-4D90-8B81-23A4FA8C94DA}"/>
  </hyperlinks>
  <pageMargins left="0.7" right="0.7" top="0.75" bottom="0.75" header="0.3" footer="0.3"/>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21B8AD-5CA2-40D6-AB07-321C445A29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CASEOLAD SS</vt:lpstr>
      <vt:lpstr>Figure 13_Calculations</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Virginia Upegui Caro</dc:creator>
  <cp:keywords/>
  <dc:description/>
  <cp:lastModifiedBy>Virginia Upegui Caro</cp:lastModifiedBy>
  <cp:revision/>
  <dcterms:created xsi:type="dcterms:W3CDTF">2024-07-01T19:40:14Z</dcterms:created>
  <dcterms:modified xsi:type="dcterms:W3CDTF">2025-03-24T22:02:14Z</dcterms:modified>
  <cp:category/>
  <cp:contentStatus/>
</cp:coreProperties>
</file>